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er.morales\Desktop\Respaldo\Escritorio\Ordinario 2020\0. DICTAMEN\1. Notificados Consejo General\9.28 RSP_TB\ANEXOS_RSP_TB\"/>
    </mc:Choice>
  </mc:AlternateContent>
  <xr:revisionPtr revIDLastSave="0" documentId="13_ncr:1_{5B19BDA7-254C-45CA-8680-9A1E392879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5-RSP-TB" sheetId="15" r:id="rId1"/>
    <sheet name="IA Anexo lX AE" sheetId="18" r:id="rId2"/>
  </sheets>
  <externalReferences>
    <externalReference r:id="rId3"/>
  </externalReferences>
  <definedNames>
    <definedName name="_xlnm._FilterDatabase" localSheetId="0" hidden="1">'Anexo 5-RSP-TB'!$A$10:$W$11</definedName>
    <definedName name="_xlnm._FilterDatabase" localSheetId="1" hidden="1">'IA Anexo lX AE'!$A$10:$H$11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1" i="15" l="1"/>
  <c r="H11" i="18" l="1"/>
  <c r="F11" i="18" l="1"/>
  <c r="R11" i="15"/>
  <c r="M11" i="15"/>
  <c r="I11" i="15"/>
  <c r="S11" i="15" l="1"/>
  <c r="V11" i="15" l="1"/>
  <c r="X11" i="15" s="1"/>
</calcChain>
</file>

<file path=xl/sharedStrings.xml><?xml version="1.0" encoding="utf-8"?>
<sst xmlns="http://schemas.openxmlformats.org/spreadsheetml/2006/main" count="83" uniqueCount="68">
  <si>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</si>
  <si>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</si>
  <si>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</si>
  <si>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</si>
  <si>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REDES SOCIALES PROGRESISTAS</t>
  </si>
  <si>
    <t>ANEXO 5-RSP-TB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</si>
  <si>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</si>
  <si>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</si>
  <si>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</si>
  <si>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</si>
  <si>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</si>
  <si>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</si>
  <si>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</si>
  <si>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</si>
  <si>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</si>
  <si>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</si>
  <si>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</si>
  <si>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</si>
  <si>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 y en Especie</t>
  </si>
  <si>
    <t>Remanente según sea el caso,  despues de descontar las transferencias al CEN por parte de los comites</t>
  </si>
  <si>
    <t>177 bis, inciso a) RF Acuerdo INE/CG174/2020 Conclusión 9.28-C3-RSP-TB</t>
  </si>
  <si>
    <t xml:space="preserve">Transferencias no permtidas conforme al artículo 150 RF Conclusión x/ Conclusión y 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</si>
  <si>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</si>
  <si>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</si>
  <si>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</si>
  <si>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</si>
  <si>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</si>
  <si>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</si>
  <si>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</si>
  <si>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</si>
  <si>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</si>
  <si>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</si>
  <si>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</si>
  <si>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</si>
  <si>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</si>
  <si>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</si>
  <si>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</si>
  <si>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</si>
  <si>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</si>
  <si>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</si>
  <si>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</si>
  <si>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</si>
  <si>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</si>
  <si>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</si>
  <si>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</si>
  <si>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</si>
  <si>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</si>
  <si>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</si>
  <si>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</si>
  <si>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</si>
  <si>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</si>
  <si>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</si>
  <si>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</si>
  <si>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</si>
  <si>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</si>
  <si>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</si>
  <si>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</si>
  <si>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V</t>
  </si>
  <si>
    <t>W</t>
  </si>
  <si>
    <t>X=U+V+W</t>
  </si>
  <si>
    <t>TABASCO</t>
  </si>
  <si>
    <t>Financiamiento Público aprobado para actividades específicas o similar en el ámbito local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</si>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</sst>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0" fontId="8" fillId="0" borderId="0" xfId="1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top"/>
    </xf>
    <xf numFmtId="44" fontId="5" fillId="0" borderId="1" xfId="41" applyFont="1" applyFill="1" applyBorder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"/>
  <sheetViews>
    <sheetView showGridLines="0" tabSelected="1" zoomScale="70" zoomScaleNormal="70" workbookViewId="0">
      <selection activeCell="F11" sqref="F11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3320312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5" width="16.33203125" style="1" customWidth="1"/>
    <col min="26" max="26" width="14.88671875" style="1" customWidth="1"/>
    <col min="27" max="27" width="14.44140625" style="1" customWidth="1"/>
    <col min="28" max="16384" width="11.44140625" style="1"/>
  </cols>
  <sheetData>
    <row r="1" spans="1:27" s="7" customFormat="1" ht="19.95" customHeight="1" x14ac:dyDescent="0.3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7" s="7" customFormat="1" ht="19.95" customHeight="1" x14ac:dyDescent="0.3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7" s="7" customFormat="1" ht="19.95" customHeight="1" x14ac:dyDescent="0.3"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7" s="7" customFormat="1" ht="19.95" customHeight="1" x14ac:dyDescent="0.3">
      <c r="B4" s="27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7" s="7" customFormat="1" ht="19.95" customHeight="1" x14ac:dyDescent="0.3">
      <c r="B5" s="27" t="s">
        <v>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1:27" s="7" customFormat="1" ht="19.95" customHeight="1" x14ac:dyDescent="0.3"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7" s="7" customFormat="1" ht="19.95" customHeight="1" thickBot="1" x14ac:dyDescent="0.35">
      <c r="A7" s="8"/>
      <c r="B7" s="8"/>
      <c r="C7" s="8"/>
      <c r="D7" s="27"/>
      <c r="E7" s="27"/>
      <c r="F7" s="27"/>
      <c r="G7" s="27"/>
      <c r="H7" s="27"/>
      <c r="I7" s="8"/>
      <c r="J7" s="8"/>
      <c r="K7" s="27"/>
      <c r="L7" s="27"/>
      <c r="M7" s="8"/>
      <c r="N7" s="8"/>
      <c r="O7" s="27"/>
      <c r="P7" s="27"/>
      <c r="Q7" s="27"/>
      <c r="R7" s="8"/>
      <c r="S7" s="8"/>
      <c r="T7" s="8"/>
      <c r="U7" s="8"/>
      <c r="V7" s="8"/>
    </row>
    <row r="8" spans="1:27" s="9" customFormat="1" ht="33.6" customHeight="1" thickBot="1" x14ac:dyDescent="0.35">
      <c r="A8" s="31" t="s">
        <v>6</v>
      </c>
      <c r="B8" s="31" t="s">
        <v>7</v>
      </c>
      <c r="C8" s="38" t="s">
        <v>8</v>
      </c>
      <c r="D8" s="28" t="s">
        <v>9</v>
      </c>
      <c r="E8" s="41" t="s">
        <v>10</v>
      </c>
      <c r="F8" s="42"/>
      <c r="G8" s="42"/>
      <c r="H8" s="42"/>
      <c r="I8" s="43"/>
      <c r="J8" s="44" t="s">
        <v>11</v>
      </c>
      <c r="K8" s="45"/>
      <c r="L8" s="45"/>
      <c r="M8" s="46"/>
      <c r="N8" s="28" t="s">
        <v>12</v>
      </c>
      <c r="O8" s="33" t="s">
        <v>13</v>
      </c>
      <c r="P8" s="34"/>
      <c r="Q8" s="34"/>
      <c r="R8" s="35"/>
      <c r="S8" s="28" t="s">
        <v>14</v>
      </c>
      <c r="T8" s="36" t="s">
        <v>15</v>
      </c>
      <c r="U8" s="28" t="s">
        <v>16</v>
      </c>
      <c r="V8" s="28" t="s">
        <v>17</v>
      </c>
      <c r="W8" s="28" t="s">
        <v>18</v>
      </c>
      <c r="X8" s="28" t="s">
        <v>19</v>
      </c>
      <c r="Y8" s="30" t="s">
        <v>20</v>
      </c>
      <c r="Z8" s="30" t="s">
        <v>21</v>
      </c>
      <c r="AA8" s="30" t="s">
        <v>22</v>
      </c>
    </row>
    <row r="9" spans="1:27" s="12" customFormat="1" ht="126" customHeight="1" thickBot="1" x14ac:dyDescent="0.35">
      <c r="A9" s="32"/>
      <c r="B9" s="32"/>
      <c r="C9" s="39"/>
      <c r="D9" s="40"/>
      <c r="E9" s="10" t="s">
        <v>23</v>
      </c>
      <c r="F9" s="10" t="s">
        <v>24</v>
      </c>
      <c r="G9" s="10" t="s">
        <v>25</v>
      </c>
      <c r="H9" s="18" t="s">
        <v>26</v>
      </c>
      <c r="I9" s="10" t="s">
        <v>27</v>
      </c>
      <c r="J9" s="10" t="s">
        <v>28</v>
      </c>
      <c r="K9" s="10" t="s">
        <v>29</v>
      </c>
      <c r="L9" s="10" t="s">
        <v>30</v>
      </c>
      <c r="M9" s="10" t="s">
        <v>31</v>
      </c>
      <c r="N9" s="29"/>
      <c r="O9" s="10" t="s">
        <v>32</v>
      </c>
      <c r="P9" s="10" t="s">
        <v>33</v>
      </c>
      <c r="Q9" s="10" t="s">
        <v>34</v>
      </c>
      <c r="R9" s="11" t="s">
        <v>35</v>
      </c>
      <c r="S9" s="29"/>
      <c r="T9" s="37"/>
      <c r="U9" s="29"/>
      <c r="V9" s="29"/>
      <c r="W9" s="40"/>
      <c r="X9" s="40"/>
      <c r="Y9" s="30"/>
      <c r="Z9" s="30"/>
      <c r="AA9" s="30"/>
    </row>
    <row r="10" spans="1:27" s="12" customFormat="1" ht="19.95" customHeight="1" x14ac:dyDescent="0.3">
      <c r="A10" s="15">
        <v>0</v>
      </c>
      <c r="B10" s="15">
        <v>1</v>
      </c>
      <c r="C10" s="16">
        <v>2</v>
      </c>
      <c r="D10" s="19" t="s">
        <v>36</v>
      </c>
      <c r="E10" s="19" t="s">
        <v>37</v>
      </c>
      <c r="F10" s="19" t="s">
        <v>38</v>
      </c>
      <c r="G10" s="19" t="s">
        <v>39</v>
      </c>
      <c r="H10" s="20" t="s">
        <v>40</v>
      </c>
      <c r="I10" s="20" t="s">
        <v>41</v>
      </c>
      <c r="J10" s="19" t="s">
        <v>42</v>
      </c>
      <c r="K10" s="19" t="s">
        <v>43</v>
      </c>
      <c r="L10" s="19" t="s">
        <v>44</v>
      </c>
      <c r="M10" s="19" t="s">
        <v>45</v>
      </c>
      <c r="N10" s="19" t="s">
        <v>46</v>
      </c>
      <c r="O10" s="19" t="s">
        <v>47</v>
      </c>
      <c r="P10" s="19" t="s">
        <v>48</v>
      </c>
      <c r="Q10" s="19" t="s">
        <v>49</v>
      </c>
      <c r="R10" s="19" t="s">
        <v>50</v>
      </c>
      <c r="S10" s="19" t="s">
        <v>51</v>
      </c>
      <c r="T10" s="19" t="s">
        <v>52</v>
      </c>
      <c r="U10" s="20" t="s">
        <v>53</v>
      </c>
      <c r="V10" s="20" t="s">
        <v>54</v>
      </c>
      <c r="W10" s="21" t="s">
        <v>55</v>
      </c>
      <c r="X10" s="22" t="s">
        <v>56</v>
      </c>
      <c r="Y10" s="25" t="s">
        <v>57</v>
      </c>
      <c r="Z10" s="25" t="s">
        <v>58</v>
      </c>
      <c r="AA10" s="25" t="s">
        <v>59</v>
      </c>
    </row>
    <row r="11" spans="1:27" ht="19.95" customHeight="1" x14ac:dyDescent="0.3">
      <c r="A11" s="2">
        <v>1918</v>
      </c>
      <c r="B11" s="2" t="s">
        <v>60</v>
      </c>
      <c r="C11" s="2" t="s">
        <v>4</v>
      </c>
      <c r="D11" s="23">
        <v>185587.12</v>
      </c>
      <c r="E11" s="23">
        <v>170500.06</v>
      </c>
      <c r="F11" s="23">
        <v>0</v>
      </c>
      <c r="G11" s="23">
        <v>0</v>
      </c>
      <c r="H11" s="23">
        <v>0</v>
      </c>
      <c r="I11" s="23">
        <f t="shared" ref="I11" si="0">E11-F11-G11-H11</f>
        <v>170500.06</v>
      </c>
      <c r="J11" s="23">
        <v>0</v>
      </c>
      <c r="K11" s="23">
        <v>0</v>
      </c>
      <c r="L11" s="23">
        <v>0</v>
      </c>
      <c r="M11" s="23">
        <f t="shared" ref="M11" si="1">J11+K11+L11</f>
        <v>0</v>
      </c>
      <c r="N11" s="23">
        <v>0</v>
      </c>
      <c r="O11" s="23">
        <v>0</v>
      </c>
      <c r="P11" s="23">
        <v>0</v>
      </c>
      <c r="Q11" s="23">
        <v>0</v>
      </c>
      <c r="R11" s="23">
        <f t="shared" ref="R11" si="2">O11+P11+Q11</f>
        <v>0</v>
      </c>
      <c r="S11" s="23">
        <f t="shared" ref="S11" si="3">D11-I11-M11-N11-R11</f>
        <v>15087.059999999998</v>
      </c>
      <c r="T11" s="23">
        <v>0</v>
      </c>
      <c r="U11" s="23">
        <v>0</v>
      </c>
      <c r="V11" s="23">
        <f t="shared" ref="V11" si="4">+S11+T11-U11</f>
        <v>15087.059999999998</v>
      </c>
      <c r="W11" s="23"/>
      <c r="X11" s="23">
        <f>V11+W11</f>
        <v>15087.059999999998</v>
      </c>
      <c r="Y11" s="26">
        <v>0</v>
      </c>
      <c r="Z11" s="26">
        <v>0</v>
      </c>
      <c r="AA11" s="26">
        <f>X11+Y11+Z11</f>
        <v>15087.059999999998</v>
      </c>
    </row>
  </sheetData>
  <sortState xmlns:xlrd2="http://schemas.microsoft.com/office/spreadsheetml/2017/richdata2" ref="A11:V11">
    <sortCondition ref="A11"/>
  </sortState>
  <mergeCells count="27">
    <mergeCell ref="Y8:Y9"/>
    <mergeCell ref="Z8:Z9"/>
    <mergeCell ref="AA8:AA9"/>
    <mergeCell ref="A8:A9"/>
    <mergeCell ref="N8:N9"/>
    <mergeCell ref="O8:R8"/>
    <mergeCell ref="S8:S9"/>
    <mergeCell ref="T8:T9"/>
    <mergeCell ref="B8:B9"/>
    <mergeCell ref="C8:C9"/>
    <mergeCell ref="D8:D9"/>
    <mergeCell ref="E8:I8"/>
    <mergeCell ref="J8:M8"/>
    <mergeCell ref="X8:X9"/>
    <mergeCell ref="W8:W9"/>
    <mergeCell ref="B1:V1"/>
    <mergeCell ref="B2:V2"/>
    <mergeCell ref="B3:V3"/>
    <mergeCell ref="B4:V4"/>
    <mergeCell ref="V8:V9"/>
    <mergeCell ref="D7:F7"/>
    <mergeCell ref="U8:U9"/>
    <mergeCell ref="G7:H7"/>
    <mergeCell ref="K7:L7"/>
    <mergeCell ref="O7:Q7"/>
    <mergeCell ref="B6:V6"/>
    <mergeCell ref="B5:V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showGridLines="0" zoomScale="70" zoomScaleNormal="70" workbookViewId="0">
      <selection activeCell="E10" sqref="E10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22" s="7" customFormat="1" ht="19.95" customHeight="1" x14ac:dyDescent="0.3">
      <c r="B1" s="27" t="s">
        <v>0</v>
      </c>
      <c r="C1" s="27"/>
      <c r="D1" s="27"/>
      <c r="E1" s="27"/>
      <c r="F1" s="27"/>
      <c r="G1" s="27"/>
      <c r="H1" s="27"/>
    </row>
    <row r="2" spans="1:22" s="7" customFormat="1" ht="19.95" customHeight="1" x14ac:dyDescent="0.3">
      <c r="B2" s="27" t="s">
        <v>1</v>
      </c>
      <c r="C2" s="27"/>
      <c r="D2" s="27"/>
      <c r="E2" s="27"/>
      <c r="F2" s="27"/>
      <c r="G2" s="27"/>
      <c r="H2" s="27"/>
    </row>
    <row r="3" spans="1:22" s="7" customFormat="1" ht="19.95" customHeight="1" x14ac:dyDescent="0.3">
      <c r="B3" s="27" t="s">
        <v>2</v>
      </c>
      <c r="C3" s="27"/>
      <c r="D3" s="27"/>
      <c r="E3" s="27"/>
      <c r="F3" s="27"/>
      <c r="G3" s="27"/>
      <c r="H3" s="27"/>
    </row>
    <row r="4" spans="1:22" s="7" customFormat="1" ht="19.95" customHeight="1" x14ac:dyDescent="0.3">
      <c r="B4" s="27" t="s">
        <v>3</v>
      </c>
      <c r="C4" s="27"/>
      <c r="D4" s="27"/>
      <c r="E4" s="27"/>
      <c r="F4" s="27"/>
      <c r="G4" s="27"/>
      <c r="H4" s="27"/>
    </row>
    <row r="5" spans="1:22" s="7" customFormat="1" ht="19.95" customHeight="1" x14ac:dyDescent="0.3">
      <c r="B5" s="27" t="s">
        <v>4</v>
      </c>
      <c r="C5" s="27"/>
      <c r="D5" s="27"/>
      <c r="E5" s="27"/>
      <c r="F5" s="27"/>
      <c r="G5" s="27"/>
      <c r="H5" s="27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s="7" customFormat="1" ht="19.95" customHeight="1" x14ac:dyDescent="0.3">
      <c r="B6" s="27" t="s">
        <v>5</v>
      </c>
      <c r="C6" s="27"/>
      <c r="D6" s="27"/>
      <c r="E6" s="27"/>
      <c r="F6" s="27"/>
      <c r="G6" s="27"/>
      <c r="H6" s="27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s="7" customFormat="1" ht="27" customHeight="1" thickBot="1" x14ac:dyDescent="0.35">
      <c r="A7" s="8"/>
      <c r="B7" s="8"/>
      <c r="C7" s="8"/>
      <c r="D7" s="8"/>
      <c r="E7" s="8"/>
      <c r="F7" s="8"/>
      <c r="G7" s="8"/>
      <c r="H7" s="8"/>
    </row>
    <row r="8" spans="1:22" s="9" customFormat="1" ht="13.2" x14ac:dyDescent="0.3">
      <c r="A8" s="31" t="s">
        <v>6</v>
      </c>
      <c r="B8" s="31" t="s">
        <v>7</v>
      </c>
      <c r="C8" s="38" t="s">
        <v>8</v>
      </c>
      <c r="D8" s="28" t="s">
        <v>61</v>
      </c>
      <c r="E8" s="28" t="s">
        <v>62</v>
      </c>
      <c r="F8" s="28" t="s">
        <v>63</v>
      </c>
      <c r="G8" s="28" t="s">
        <v>64</v>
      </c>
      <c r="H8" s="28" t="s">
        <v>65</v>
      </c>
    </row>
    <row r="9" spans="1:22" s="12" customFormat="1" ht="13.8" thickBot="1" x14ac:dyDescent="0.35">
      <c r="A9" s="32"/>
      <c r="B9" s="32"/>
      <c r="C9" s="39"/>
      <c r="D9" s="40"/>
      <c r="E9" s="40"/>
      <c r="F9" s="40"/>
      <c r="G9" s="40"/>
      <c r="H9" s="40"/>
    </row>
    <row r="10" spans="1:22" s="12" customFormat="1" ht="13.2" x14ac:dyDescent="0.3">
      <c r="A10" s="15">
        <v>0</v>
      </c>
      <c r="B10" s="15">
        <v>1</v>
      </c>
      <c r="C10" s="16">
        <v>2</v>
      </c>
      <c r="D10" s="14" t="s">
        <v>36</v>
      </c>
      <c r="E10" s="14" t="s">
        <v>37</v>
      </c>
      <c r="F10" s="14" t="s">
        <v>66</v>
      </c>
      <c r="G10" s="14" t="s">
        <v>39</v>
      </c>
      <c r="H10" s="14" t="s">
        <v>67</v>
      </c>
    </row>
    <row r="11" spans="1:22" ht="14.4" x14ac:dyDescent="0.3">
      <c r="A11" s="2">
        <v>1918</v>
      </c>
      <c r="B11" s="2" t="s">
        <v>60</v>
      </c>
      <c r="C11" s="2" t="s">
        <v>4</v>
      </c>
      <c r="D11" s="13">
        <v>11930.6</v>
      </c>
      <c r="E11" s="13">
        <v>0</v>
      </c>
      <c r="F11" s="13">
        <f t="shared" ref="F11" si="0">D11-E11</f>
        <v>11930.6</v>
      </c>
      <c r="G11" s="17"/>
      <c r="H11" s="13">
        <f>F11+G11</f>
        <v>11930.6</v>
      </c>
    </row>
  </sheetData>
  <sortState xmlns:xlrd2="http://schemas.microsoft.com/office/spreadsheetml/2017/richdata2" ref="A11:C11">
    <sortCondition ref="A11"/>
  </sortState>
  <mergeCells count="14">
    <mergeCell ref="A8:A9"/>
    <mergeCell ref="B1:H1"/>
    <mergeCell ref="B2:H2"/>
    <mergeCell ref="B3:H3"/>
    <mergeCell ref="B4:H4"/>
    <mergeCell ref="H8:H9"/>
    <mergeCell ref="E8:E9"/>
    <mergeCell ref="F8:F9"/>
    <mergeCell ref="G8:G9"/>
    <mergeCell ref="B8:B9"/>
    <mergeCell ref="C8:C9"/>
    <mergeCell ref="D8:D9"/>
    <mergeCell ref="B5:H5"/>
    <mergeCell ref="B6:H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9F0A00F-A8EE-4CEF-9B14-B9C5E64A6E5A}"/>
</file>

<file path=customXml/itemProps2.xml><?xml version="1.0" encoding="utf-8"?>
<ds:datastoreItem xmlns:ds="http://schemas.openxmlformats.org/officeDocument/2006/customXml" ds:itemID="{0D917772-5BCF-4E52-9F3E-A9875B603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229180-150D-4998-B541-BF961BB190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5-RSP-TB</vt:lpstr>
      <vt:lpstr>IA Anexo lX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MORALES PEREZ MAYER IVAN</cp:lastModifiedBy>
  <cp:revision/>
  <dcterms:created xsi:type="dcterms:W3CDTF">2017-10-18T20:50:18Z</dcterms:created>
  <dcterms:modified xsi:type="dcterms:W3CDTF">2022-02-09T02:06:12Z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62436400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